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Z34" i="2" s="1"/>
  <c r="X34" i="2"/>
  <c r="X40" i="2" s="1"/>
  <c r="W34" i="2"/>
  <c r="V34" i="2"/>
  <c r="V40" i="2" s="1"/>
  <c r="U34" i="2"/>
  <c r="T34" i="2"/>
  <c r="T40" i="2" s="1"/>
  <c r="S34" i="2"/>
  <c r="R34" i="2"/>
  <c r="R40" i="2" s="1"/>
  <c r="Q34" i="2"/>
  <c r="P34" i="2"/>
  <c r="P40" i="2" s="1"/>
  <c r="O34" i="2"/>
  <c r="N34" i="2"/>
  <c r="N40" i="2" s="1"/>
  <c r="M34" i="2"/>
  <c r="L34" i="2"/>
  <c r="L40" i="2" s="1"/>
  <c r="K34" i="2"/>
  <c r="J34" i="2"/>
  <c r="J40" i="2" s="1"/>
  <c r="I34" i="2"/>
  <c r="H34" i="2"/>
  <c r="H40" i="2" s="1"/>
  <c r="G34" i="2"/>
  <c r="F34" i="2"/>
  <c r="F40" i="2" s="1"/>
  <c r="E34" i="2"/>
  <c r="D34" i="2"/>
  <c r="D40" i="2" s="1"/>
  <c r="C34" i="2"/>
  <c r="AA34" i="3"/>
  <c r="Y34" i="3"/>
  <c r="X34" i="3"/>
  <c r="W34" i="3"/>
  <c r="V34" i="3"/>
  <c r="V40" i="3" s="1"/>
  <c r="U34" i="3"/>
  <c r="T34" i="3"/>
  <c r="T40" i="3" s="1"/>
  <c r="S34" i="3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J34" i="3"/>
  <c r="J40" i="3" s="1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X34" i="4"/>
  <c r="W34" i="4"/>
  <c r="V34" i="4"/>
  <c r="V40" i="4" s="1"/>
  <c r="U34" i="4"/>
  <c r="T34" i="4"/>
  <c r="T40" i="4" s="1"/>
  <c r="S34" i="4"/>
  <c r="R34" i="4"/>
  <c r="R40" i="4" s="1"/>
  <c r="Q34" i="4"/>
  <c r="P34" i="4"/>
  <c r="P40" i="4" s="1"/>
  <c r="O34" i="4"/>
  <c r="N34" i="4"/>
  <c r="N40" i="4" s="1"/>
  <c r="M34" i="4"/>
  <c r="L34" i="4"/>
  <c r="L40" i="4" s="1"/>
  <c r="K34" i="4"/>
  <c r="J34" i="4"/>
  <c r="J40" i="4" s="1"/>
  <c r="I34" i="4"/>
  <c r="H34" i="4"/>
  <c r="H40" i="4" s="1"/>
  <c r="G34" i="4"/>
  <c r="F34" i="4"/>
  <c r="F40" i="4" s="1"/>
  <c r="E34" i="4"/>
  <c r="D34" i="4"/>
  <c r="D40" i="4" s="1"/>
  <c r="C34" i="4"/>
  <c r="AA34" i="5"/>
  <c r="Y34" i="5"/>
  <c r="X34" i="5"/>
  <c r="X40" i="5" s="1"/>
  <c r="W34" i="5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N34" i="5"/>
  <c r="N40" i="5" s="1"/>
  <c r="M34" i="5"/>
  <c r="L34" i="5"/>
  <c r="L40" i="5" s="1"/>
  <c r="K34" i="5"/>
  <c r="J34" i="5"/>
  <c r="J40" i="5" s="1"/>
  <c r="I34" i="5"/>
  <c r="H34" i="5"/>
  <c r="H40" i="5" s="1"/>
  <c r="G34" i="5"/>
  <c r="F34" i="5"/>
  <c r="F40" i="5" s="1"/>
  <c r="E34" i="5"/>
  <c r="D34" i="5"/>
  <c r="D40" i="5" s="1"/>
  <c r="C34" i="5"/>
  <c r="AA34" i="6"/>
  <c r="Z34" i="6"/>
  <c r="Y34" i="6"/>
  <c r="X34" i="6"/>
  <c r="X40" i="6" s="1"/>
  <c r="Z40" i="6" s="1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T40" i="7" s="1"/>
  <c r="S34" i="7"/>
  <c r="R34" i="7"/>
  <c r="R40" i="7" s="1"/>
  <c r="Q34" i="7"/>
  <c r="P34" i="7"/>
  <c r="P40" i="7" s="1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F40" i="7" s="1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T40" i="8" s="1"/>
  <c r="S34" i="8"/>
  <c r="R34" i="8"/>
  <c r="R40" i="8" s="1"/>
  <c r="Q34" i="8"/>
  <c r="P34" i="8"/>
  <c r="P40" i="8" s="1"/>
  <c r="O34" i="8"/>
  <c r="N34" i="8"/>
  <c r="N40" i="8" s="1"/>
  <c r="M34" i="8"/>
  <c r="L34" i="8"/>
  <c r="L40" i="8" s="1"/>
  <c r="K34" i="8"/>
  <c r="J34" i="8"/>
  <c r="J40" i="8" s="1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Z34" i="9" s="1"/>
  <c r="X34" i="9"/>
  <c r="X40" i="9" s="1"/>
  <c r="W34" i="9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J40" i="1" s="1"/>
  <c r="I34" i="1"/>
  <c r="H34" i="1"/>
  <c r="G34" i="1"/>
  <c r="F34" i="1"/>
  <c r="F40" i="1" s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Z24" i="8" s="1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"/>
  <c r="Y24" i="1"/>
  <c r="Z24" i="1" s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AA25" i="3" s="1"/>
  <c r="Y12" i="3"/>
  <c r="Z12" i="3" s="1"/>
  <c r="X12" i="3"/>
  <c r="W12" i="3"/>
  <c r="W25" i="3" s="1"/>
  <c r="V12" i="3"/>
  <c r="V25" i="3" s="1"/>
  <c r="V42" i="3" s="1"/>
  <c r="U12" i="3"/>
  <c r="T12" i="3"/>
  <c r="S12" i="3"/>
  <c r="S25" i="3" s="1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K25" i="3" s="1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C25" i="3" s="1"/>
  <c r="AA12" i="4"/>
  <c r="Y12" i="4"/>
  <c r="Y25" i="4" s="1"/>
  <c r="X12" i="4"/>
  <c r="W12" i="4"/>
  <c r="V12" i="4"/>
  <c r="U12" i="4"/>
  <c r="U25" i="4" s="1"/>
  <c r="T12" i="4"/>
  <c r="T25" i="4" s="1"/>
  <c r="T42" i="4" s="1"/>
  <c r="S12" i="4"/>
  <c r="R12" i="4"/>
  <c r="Q12" i="4"/>
  <c r="Q25" i="4" s="1"/>
  <c r="P12" i="4"/>
  <c r="P25" i="4" s="1"/>
  <c r="P42" i="4" s="1"/>
  <c r="O12" i="4"/>
  <c r="N12" i="4"/>
  <c r="M12" i="4"/>
  <c r="M25" i="4" s="1"/>
  <c r="L12" i="4"/>
  <c r="L25" i="4" s="1"/>
  <c r="L42" i="4" s="1"/>
  <c r="K12" i="4"/>
  <c r="J12" i="4"/>
  <c r="I12" i="4"/>
  <c r="I25" i="4" s="1"/>
  <c r="H12" i="4"/>
  <c r="H25" i="4" s="1"/>
  <c r="H42" i="4" s="1"/>
  <c r="G12" i="4"/>
  <c r="F12" i="4"/>
  <c r="E12" i="4"/>
  <c r="E25" i="4" s="1"/>
  <c r="D12" i="4"/>
  <c r="D25" i="4" s="1"/>
  <c r="D42" i="4" s="1"/>
  <c r="C12" i="4"/>
  <c r="AA12" i="5"/>
  <c r="AA25" i="5" s="1"/>
  <c r="Y12" i="5"/>
  <c r="X12" i="5"/>
  <c r="Z12" i="5" s="1"/>
  <c r="W12" i="5"/>
  <c r="W25" i="5" s="1"/>
  <c r="V12" i="5"/>
  <c r="V25" i="5" s="1"/>
  <c r="V42" i="5" s="1"/>
  <c r="U12" i="5"/>
  <c r="T12" i="5"/>
  <c r="S12" i="5"/>
  <c r="S25" i="5" s="1"/>
  <c r="R12" i="5"/>
  <c r="R25" i="5" s="1"/>
  <c r="R42" i="5" s="1"/>
  <c r="Q12" i="5"/>
  <c r="P12" i="5"/>
  <c r="O12" i="5"/>
  <c r="O25" i="5" s="1"/>
  <c r="N12" i="5"/>
  <c r="N25" i="5" s="1"/>
  <c r="N42" i="5" s="1"/>
  <c r="M12" i="5"/>
  <c r="L12" i="5"/>
  <c r="K12" i="5"/>
  <c r="K25" i="5" s="1"/>
  <c r="J12" i="5"/>
  <c r="J25" i="5" s="1"/>
  <c r="J42" i="5" s="1"/>
  <c r="I12" i="5"/>
  <c r="H12" i="5"/>
  <c r="G12" i="5"/>
  <c r="G25" i="5" s="1"/>
  <c r="F12" i="5"/>
  <c r="F25" i="5" s="1"/>
  <c r="F42" i="5" s="1"/>
  <c r="E12" i="5"/>
  <c r="D12" i="5"/>
  <c r="C12" i="5"/>
  <c r="C25" i="5" s="1"/>
  <c r="AA12" i="6"/>
  <c r="Y12" i="6"/>
  <c r="Y25" i="6" s="1"/>
  <c r="X12" i="6"/>
  <c r="X25" i="6" s="1"/>
  <c r="W12" i="6"/>
  <c r="V12" i="6"/>
  <c r="U12" i="6"/>
  <c r="U25" i="6" s="1"/>
  <c r="T12" i="6"/>
  <c r="T25" i="6" s="1"/>
  <c r="T42" i="6" s="1"/>
  <c r="S12" i="6"/>
  <c r="R12" i="6"/>
  <c r="Q12" i="6"/>
  <c r="Q25" i="6" s="1"/>
  <c r="P12" i="6"/>
  <c r="P25" i="6" s="1"/>
  <c r="P42" i="6" s="1"/>
  <c r="O12" i="6"/>
  <c r="N12" i="6"/>
  <c r="M12" i="6"/>
  <c r="M25" i="6" s="1"/>
  <c r="L12" i="6"/>
  <c r="L25" i="6" s="1"/>
  <c r="L42" i="6" s="1"/>
  <c r="K12" i="6"/>
  <c r="J12" i="6"/>
  <c r="I12" i="6"/>
  <c r="I25" i="6" s="1"/>
  <c r="H12" i="6"/>
  <c r="H25" i="6" s="1"/>
  <c r="H42" i="6" s="1"/>
  <c r="G12" i="6"/>
  <c r="F12" i="6"/>
  <c r="E12" i="6"/>
  <c r="E25" i="6" s="1"/>
  <c r="D12" i="6"/>
  <c r="D25" i="6" s="1"/>
  <c r="D42" i="6" s="1"/>
  <c r="C12" i="6"/>
  <c r="AA12" i="7"/>
  <c r="AA25" i="7" s="1"/>
  <c r="Y12" i="7"/>
  <c r="X12" i="7"/>
  <c r="Z12" i="7" s="1"/>
  <c r="W12" i="7"/>
  <c r="W25" i="7" s="1"/>
  <c r="V12" i="7"/>
  <c r="V25" i="7" s="1"/>
  <c r="V42" i="7" s="1"/>
  <c r="U12" i="7"/>
  <c r="T12" i="7"/>
  <c r="S12" i="7"/>
  <c r="S25" i="7" s="1"/>
  <c r="R12" i="7"/>
  <c r="R25" i="7" s="1"/>
  <c r="R42" i="7" s="1"/>
  <c r="Q12" i="7"/>
  <c r="P12" i="7"/>
  <c r="O12" i="7"/>
  <c r="O25" i="7" s="1"/>
  <c r="N12" i="7"/>
  <c r="N25" i="7" s="1"/>
  <c r="N42" i="7" s="1"/>
  <c r="M12" i="7"/>
  <c r="L12" i="7"/>
  <c r="K12" i="7"/>
  <c r="K25" i="7" s="1"/>
  <c r="J12" i="7"/>
  <c r="J25" i="7" s="1"/>
  <c r="J42" i="7" s="1"/>
  <c r="I12" i="7"/>
  <c r="H12" i="7"/>
  <c r="G12" i="7"/>
  <c r="G25" i="7" s="1"/>
  <c r="F12" i="7"/>
  <c r="F25" i="7" s="1"/>
  <c r="F42" i="7" s="1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M25" i="8" s="1"/>
  <c r="L12" i="8"/>
  <c r="L25" i="8" s="1"/>
  <c r="L42" i="8" s="1"/>
  <c r="K12" i="8"/>
  <c r="J12" i="8"/>
  <c r="I12" i="8"/>
  <c r="I25" i="8" s="1"/>
  <c r="H12" i="8"/>
  <c r="H25" i="8" s="1"/>
  <c r="H42" i="8" s="1"/>
  <c r="G12" i="8"/>
  <c r="F12" i="8"/>
  <c r="E12" i="8"/>
  <c r="E25" i="8" s="1"/>
  <c r="D12" i="8"/>
  <c r="D25" i="8" s="1"/>
  <c r="D42" i="8" s="1"/>
  <c r="C12" i="8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O12" i="9"/>
  <c r="N12" i="9"/>
  <c r="N25" i="9" s="1"/>
  <c r="M12" i="9"/>
  <c r="L12" i="9"/>
  <c r="K12" i="9"/>
  <c r="J12" i="9"/>
  <c r="J25" i="9" s="1"/>
  <c r="I12" i="9"/>
  <c r="H12" i="9"/>
  <c r="G12" i="9"/>
  <c r="F12" i="9"/>
  <c r="F25" i="9" s="1"/>
  <c r="E12" i="9"/>
  <c r="D12" i="9"/>
  <c r="C12" i="9"/>
  <c r="AA12" i="1"/>
  <c r="Y12" i="1"/>
  <c r="X12" i="1"/>
  <c r="Z12" i="1" s="1"/>
  <c r="W12" i="1"/>
  <c r="V12" i="1"/>
  <c r="U12" i="1"/>
  <c r="T12" i="1"/>
  <c r="T25" i="1" s="1"/>
  <c r="S12" i="1"/>
  <c r="R12" i="1"/>
  <c r="Q12" i="1"/>
  <c r="P12" i="1"/>
  <c r="P25" i="1" s="1"/>
  <c r="O12" i="1"/>
  <c r="N12" i="1"/>
  <c r="M12" i="1"/>
  <c r="L12" i="1"/>
  <c r="L25" i="1" s="1"/>
  <c r="K12" i="1"/>
  <c r="J12" i="1"/>
  <c r="I12" i="1"/>
  <c r="H12" i="1"/>
  <c r="H25" i="1" s="1"/>
  <c r="G12" i="1"/>
  <c r="F12" i="1"/>
  <c r="E12" i="1"/>
  <c r="D12" i="1"/>
  <c r="D25" i="1" s="1"/>
  <c r="C12" i="1"/>
  <c r="Z25" i="6" l="1"/>
  <c r="X42" i="6"/>
  <c r="Z12" i="2"/>
  <c r="X25" i="2"/>
  <c r="X42" i="2" s="1"/>
  <c r="X25" i="1"/>
  <c r="AA25" i="9"/>
  <c r="D25" i="7"/>
  <c r="D42" i="7" s="1"/>
  <c r="H25" i="7"/>
  <c r="H42" i="7" s="1"/>
  <c r="L25" i="7"/>
  <c r="L42" i="7" s="1"/>
  <c r="P25" i="7"/>
  <c r="P42" i="7" s="1"/>
  <c r="T25" i="7"/>
  <c r="T42" i="7" s="1"/>
  <c r="C25" i="4"/>
  <c r="G25" i="4"/>
  <c r="K25" i="4"/>
  <c r="O25" i="4"/>
  <c r="S25" i="4"/>
  <c r="W25" i="4"/>
  <c r="AA25" i="4"/>
  <c r="E25" i="1"/>
  <c r="I25" i="1"/>
  <c r="M25" i="1"/>
  <c r="Q25" i="1"/>
  <c r="U25" i="1"/>
  <c r="C25" i="9"/>
  <c r="G25" i="9"/>
  <c r="K25" i="9"/>
  <c r="O25" i="9"/>
  <c r="S25" i="9"/>
  <c r="W25" i="9"/>
  <c r="F25" i="8"/>
  <c r="F42" i="8" s="1"/>
  <c r="J25" i="8"/>
  <c r="J42" i="8" s="1"/>
  <c r="N25" i="8"/>
  <c r="N42" i="8" s="1"/>
  <c r="R25" i="8"/>
  <c r="R42" i="8" s="1"/>
  <c r="V25" i="8"/>
  <c r="V42" i="8" s="1"/>
  <c r="X25" i="8"/>
  <c r="E25" i="7"/>
  <c r="I25" i="7"/>
  <c r="M25" i="7"/>
  <c r="Q25" i="7"/>
  <c r="U25" i="7"/>
  <c r="Y25" i="7"/>
  <c r="D25" i="5"/>
  <c r="D42" i="5" s="1"/>
  <c r="H25" i="5"/>
  <c r="H42" i="5" s="1"/>
  <c r="L25" i="5"/>
  <c r="L42" i="5" s="1"/>
  <c r="P25" i="5"/>
  <c r="P42" i="5" s="1"/>
  <c r="T25" i="5"/>
  <c r="T42" i="5" s="1"/>
  <c r="F25" i="1"/>
  <c r="F42" i="1" s="1"/>
  <c r="J25" i="1"/>
  <c r="J42" i="1" s="1"/>
  <c r="N25" i="1"/>
  <c r="N42" i="1" s="1"/>
  <c r="R25" i="1"/>
  <c r="R42" i="1" s="1"/>
  <c r="V25" i="1"/>
  <c r="V42" i="1" s="1"/>
  <c r="AA25" i="1"/>
  <c r="D25" i="9"/>
  <c r="D42" i="9" s="1"/>
  <c r="H25" i="9"/>
  <c r="H42" i="9" s="1"/>
  <c r="L25" i="9"/>
  <c r="L42" i="9" s="1"/>
  <c r="P25" i="9"/>
  <c r="P42" i="9" s="1"/>
  <c r="T25" i="9"/>
  <c r="T42" i="9" s="1"/>
  <c r="C25" i="8"/>
  <c r="G25" i="8"/>
  <c r="K25" i="8"/>
  <c r="O25" i="8"/>
  <c r="S25" i="8"/>
  <c r="W25" i="8"/>
  <c r="AA25" i="8"/>
  <c r="F25" i="6"/>
  <c r="F42" i="6" s="1"/>
  <c r="J25" i="6"/>
  <c r="J42" i="6" s="1"/>
  <c r="N25" i="6"/>
  <c r="N42" i="6" s="1"/>
  <c r="R25" i="6"/>
  <c r="R42" i="6" s="1"/>
  <c r="V25" i="6"/>
  <c r="V42" i="6" s="1"/>
  <c r="E25" i="5"/>
  <c r="I25" i="5"/>
  <c r="M25" i="5"/>
  <c r="Q25" i="5"/>
  <c r="U25" i="5"/>
  <c r="Y25" i="5"/>
  <c r="D25" i="3"/>
  <c r="D42" i="3" s="1"/>
  <c r="H25" i="3"/>
  <c r="H42" i="3" s="1"/>
  <c r="L25" i="3"/>
  <c r="L42" i="3" s="1"/>
  <c r="P25" i="3"/>
  <c r="P42" i="3" s="1"/>
  <c r="T25" i="3"/>
  <c r="T42" i="3" s="1"/>
  <c r="Z12" i="6"/>
  <c r="Z12" i="4"/>
  <c r="C25" i="1"/>
  <c r="G25" i="1"/>
  <c r="K25" i="1"/>
  <c r="O25" i="1"/>
  <c r="S25" i="1"/>
  <c r="W25" i="1"/>
  <c r="E25" i="9"/>
  <c r="I25" i="9"/>
  <c r="M25" i="9"/>
  <c r="Q25" i="9"/>
  <c r="U25" i="9"/>
  <c r="Y25" i="9"/>
  <c r="C25" i="6"/>
  <c r="G25" i="6"/>
  <c r="K25" i="6"/>
  <c r="O25" i="6"/>
  <c r="S25" i="6"/>
  <c r="W25" i="6"/>
  <c r="AA25" i="6"/>
  <c r="F25" i="4"/>
  <c r="F42" i="4" s="1"/>
  <c r="J25" i="4"/>
  <c r="J42" i="4" s="1"/>
  <c r="N25" i="4"/>
  <c r="N42" i="4" s="1"/>
  <c r="R25" i="4"/>
  <c r="R42" i="4" s="1"/>
  <c r="V25" i="4"/>
  <c r="V42" i="4" s="1"/>
  <c r="X25" i="4"/>
  <c r="E25" i="3"/>
  <c r="I25" i="3"/>
  <c r="M25" i="3"/>
  <c r="Q25" i="3"/>
  <c r="U25" i="3"/>
  <c r="Y25" i="3"/>
  <c r="E25" i="2"/>
  <c r="I25" i="2"/>
  <c r="M25" i="2"/>
  <c r="Q25" i="2"/>
  <c r="U25" i="2"/>
  <c r="Y25" i="2"/>
  <c r="Z34" i="4"/>
  <c r="Z34" i="3"/>
  <c r="X40" i="3"/>
  <c r="C40" i="1"/>
  <c r="G40" i="1"/>
  <c r="K40" i="1"/>
  <c r="O40" i="1"/>
  <c r="S40" i="1"/>
  <c r="W40" i="1"/>
  <c r="F40" i="9"/>
  <c r="F42" i="9" s="1"/>
  <c r="J40" i="9"/>
  <c r="J42" i="9" s="1"/>
  <c r="N40" i="9"/>
  <c r="N42" i="9" s="1"/>
  <c r="R40" i="9"/>
  <c r="R42" i="9" s="1"/>
  <c r="V40" i="9"/>
  <c r="V42" i="9" s="1"/>
  <c r="AA40" i="9"/>
  <c r="E40" i="7"/>
  <c r="I40" i="7"/>
  <c r="M40" i="7"/>
  <c r="Q40" i="7"/>
  <c r="U40" i="7"/>
  <c r="Y40" i="7"/>
  <c r="C40" i="3"/>
  <c r="C42" i="3" s="1"/>
  <c r="G40" i="3"/>
  <c r="G42" i="3" s="1"/>
  <c r="K40" i="3"/>
  <c r="K42" i="3" s="1"/>
  <c r="O40" i="3"/>
  <c r="O42" i="3" s="1"/>
  <c r="S40" i="3"/>
  <c r="S42" i="3" s="1"/>
  <c r="W40" i="3"/>
  <c r="W42" i="3" s="1"/>
  <c r="F25" i="2"/>
  <c r="F42" i="2" s="1"/>
  <c r="J25" i="2"/>
  <c r="J42" i="2" s="1"/>
  <c r="N25" i="2"/>
  <c r="N42" i="2" s="1"/>
  <c r="R25" i="2"/>
  <c r="R42" i="2" s="1"/>
  <c r="V25" i="2"/>
  <c r="V42" i="2" s="1"/>
  <c r="Z34" i="5"/>
  <c r="D40" i="1"/>
  <c r="D42" i="1" s="1"/>
  <c r="H40" i="1"/>
  <c r="H42" i="1" s="1"/>
  <c r="L40" i="1"/>
  <c r="L42" i="1" s="1"/>
  <c r="P40" i="1"/>
  <c r="P42" i="1" s="1"/>
  <c r="T40" i="1"/>
  <c r="T42" i="1" s="1"/>
  <c r="C40" i="9"/>
  <c r="G40" i="9"/>
  <c r="K40" i="9"/>
  <c r="O40" i="9"/>
  <c r="S40" i="9"/>
  <c r="W40" i="9"/>
  <c r="E40" i="8"/>
  <c r="E42" i="8" s="1"/>
  <c r="I40" i="8"/>
  <c r="I42" i="8" s="1"/>
  <c r="M40" i="8"/>
  <c r="M42" i="8" s="1"/>
  <c r="Q40" i="8"/>
  <c r="Q42" i="8" s="1"/>
  <c r="U40" i="8"/>
  <c r="U42" i="8" s="1"/>
  <c r="Y40" i="8"/>
  <c r="Y42" i="8" s="1"/>
  <c r="X40" i="8"/>
  <c r="Z40" i="8" s="1"/>
  <c r="X40" i="7"/>
  <c r="Z40" i="7" s="1"/>
  <c r="E40" i="6"/>
  <c r="E42" i="6" s="1"/>
  <c r="I40" i="6"/>
  <c r="I42" i="6" s="1"/>
  <c r="M40" i="6"/>
  <c r="M42" i="6" s="1"/>
  <c r="Q40" i="6"/>
  <c r="Q42" i="6" s="1"/>
  <c r="U40" i="6"/>
  <c r="U42" i="6" s="1"/>
  <c r="Y40" i="6"/>
  <c r="Y42" i="6" s="1"/>
  <c r="E40" i="4"/>
  <c r="E42" i="4" s="1"/>
  <c r="I40" i="4"/>
  <c r="I42" i="4" s="1"/>
  <c r="M40" i="4"/>
  <c r="M42" i="4" s="1"/>
  <c r="Q40" i="4"/>
  <c r="Q42" i="4" s="1"/>
  <c r="U40" i="4"/>
  <c r="U42" i="4" s="1"/>
  <c r="Y40" i="4"/>
  <c r="Y42" i="4" s="1"/>
  <c r="C40" i="2"/>
  <c r="G40" i="2"/>
  <c r="K40" i="2"/>
  <c r="O40" i="2"/>
  <c r="S40" i="2"/>
  <c r="W40" i="2"/>
  <c r="C25" i="2"/>
  <c r="C42" i="2" s="1"/>
  <c r="G25" i="2"/>
  <c r="G42" i="2" s="1"/>
  <c r="K25" i="2"/>
  <c r="O25" i="2"/>
  <c r="S25" i="2"/>
  <c r="S42" i="2" s="1"/>
  <c r="W25" i="2"/>
  <c r="W42" i="2" s="1"/>
  <c r="AA25" i="2"/>
  <c r="E40" i="1"/>
  <c r="I40" i="1"/>
  <c r="M40" i="1"/>
  <c r="Q40" i="1"/>
  <c r="U40" i="1"/>
  <c r="Y40" i="1"/>
  <c r="AA40" i="8"/>
  <c r="C40" i="7"/>
  <c r="C42" i="7" s="1"/>
  <c r="G40" i="7"/>
  <c r="G42" i="7" s="1"/>
  <c r="K40" i="7"/>
  <c r="K42" i="7" s="1"/>
  <c r="O40" i="7"/>
  <c r="O42" i="7" s="1"/>
  <c r="S40" i="7"/>
  <c r="S42" i="7" s="1"/>
  <c r="W40" i="7"/>
  <c r="W42" i="7" s="1"/>
  <c r="AA40" i="7"/>
  <c r="AA42" i="7" s="1"/>
  <c r="AA40" i="6"/>
  <c r="E40" i="5"/>
  <c r="I40" i="5"/>
  <c r="M40" i="5"/>
  <c r="Q40" i="5"/>
  <c r="U40" i="5"/>
  <c r="Y40" i="5"/>
  <c r="Z40" i="5" s="1"/>
  <c r="AA40" i="4"/>
  <c r="Z24" i="3"/>
  <c r="AA40" i="1"/>
  <c r="E40" i="9"/>
  <c r="I40" i="9"/>
  <c r="M40" i="9"/>
  <c r="Q40" i="9"/>
  <c r="U40" i="9"/>
  <c r="Y40" i="9"/>
  <c r="Z40" i="9" s="1"/>
  <c r="C40" i="8"/>
  <c r="G40" i="8"/>
  <c r="K40" i="8"/>
  <c r="O40" i="8"/>
  <c r="S40" i="8"/>
  <c r="W40" i="8"/>
  <c r="C40" i="6"/>
  <c r="G40" i="6"/>
  <c r="K40" i="6"/>
  <c r="O40" i="6"/>
  <c r="S40" i="6"/>
  <c r="W40" i="6"/>
  <c r="X40" i="4"/>
  <c r="Z40" i="4" s="1"/>
  <c r="AA40" i="3"/>
  <c r="AA42" i="3" s="1"/>
  <c r="Z48" i="4"/>
  <c r="C40" i="5"/>
  <c r="C42" i="5" s="1"/>
  <c r="G40" i="5"/>
  <c r="G42" i="5" s="1"/>
  <c r="K40" i="5"/>
  <c r="K42" i="5" s="1"/>
  <c r="O40" i="5"/>
  <c r="O42" i="5" s="1"/>
  <c r="S40" i="5"/>
  <c r="S42" i="5" s="1"/>
  <c r="W40" i="5"/>
  <c r="W42" i="5" s="1"/>
  <c r="AA40" i="5"/>
  <c r="AA42" i="5" s="1"/>
  <c r="C40" i="4"/>
  <c r="G40" i="4"/>
  <c r="K40" i="4"/>
  <c r="O40" i="4"/>
  <c r="S40" i="4"/>
  <c r="W40" i="4"/>
  <c r="E40" i="2"/>
  <c r="I40" i="2"/>
  <c r="M40" i="2"/>
  <c r="Q40" i="2"/>
  <c r="U40" i="2"/>
  <c r="Y40" i="2"/>
  <c r="E40" i="3"/>
  <c r="I40" i="3"/>
  <c r="M40" i="3"/>
  <c r="Q40" i="3"/>
  <c r="U40" i="3"/>
  <c r="Y40" i="3"/>
  <c r="Z40" i="3" s="1"/>
  <c r="AA40" i="2"/>
  <c r="Z48" i="9"/>
  <c r="Z48" i="8"/>
  <c r="Z40" i="2"/>
  <c r="X40" i="1"/>
  <c r="Z40" i="1" s="1"/>
  <c r="Z39" i="9"/>
  <c r="Z39" i="3"/>
  <c r="Z25" i="2"/>
  <c r="Y25" i="1"/>
  <c r="X25" i="9"/>
  <c r="X25" i="7"/>
  <c r="X25" i="5"/>
  <c r="X25" i="3"/>
  <c r="Z25" i="5" l="1"/>
  <c r="X42" i="5"/>
  <c r="Z42" i="5" s="1"/>
  <c r="Y42" i="2"/>
  <c r="I42" i="2"/>
  <c r="Q42" i="3"/>
  <c r="Z25" i="4"/>
  <c r="X42" i="4"/>
  <c r="Z42" i="4" s="1"/>
  <c r="S42" i="6"/>
  <c r="C42" i="6"/>
  <c r="M42" i="9"/>
  <c r="S42" i="1"/>
  <c r="C42" i="1"/>
  <c r="Y42" i="5"/>
  <c r="I42" i="5"/>
  <c r="W42" i="8"/>
  <c r="G42" i="8"/>
  <c r="U42" i="7"/>
  <c r="E42" i="7"/>
  <c r="S42" i="9"/>
  <c r="C42" i="9"/>
  <c r="I42" i="1"/>
  <c r="S42" i="4"/>
  <c r="C42" i="4"/>
  <c r="Z42" i="2"/>
  <c r="Z25" i="7"/>
  <c r="X42" i="7"/>
  <c r="U42" i="2"/>
  <c r="E42" i="2"/>
  <c r="M42" i="3"/>
  <c r="O42" i="6"/>
  <c r="Y42" i="9"/>
  <c r="I42" i="9"/>
  <c r="O42" i="1"/>
  <c r="U42" i="5"/>
  <c r="E42" i="5"/>
  <c r="S42" i="8"/>
  <c r="C42" i="8"/>
  <c r="Q42" i="7"/>
  <c r="Z25" i="8"/>
  <c r="X42" i="8"/>
  <c r="Z42" i="8" s="1"/>
  <c r="O42" i="9"/>
  <c r="U42" i="1"/>
  <c r="E42" i="1"/>
  <c r="O42" i="4"/>
  <c r="Z25" i="9"/>
  <c r="X42" i="9"/>
  <c r="Z42" i="9" s="1"/>
  <c r="O42" i="2"/>
  <c r="Q42" i="2"/>
  <c r="Y42" i="3"/>
  <c r="I42" i="3"/>
  <c r="AA42" i="6"/>
  <c r="K42" i="6"/>
  <c r="U42" i="9"/>
  <c r="E42" i="9"/>
  <c r="K42" i="1"/>
  <c r="Q42" i="5"/>
  <c r="O42" i="8"/>
  <c r="M42" i="7"/>
  <c r="K42" i="9"/>
  <c r="Q42" i="1"/>
  <c r="AA42" i="4"/>
  <c r="K42" i="4"/>
  <c r="AA42" i="9"/>
  <c r="Z25" i="3"/>
  <c r="X42" i="3"/>
  <c r="Z42" i="3" s="1"/>
  <c r="Z25" i="1"/>
  <c r="Y42" i="1"/>
  <c r="Z42" i="1" s="1"/>
  <c r="AA42" i="2"/>
  <c r="K42" i="2"/>
  <c r="M42" i="2"/>
  <c r="U42" i="3"/>
  <c r="E42" i="3"/>
  <c r="W42" i="6"/>
  <c r="G42" i="6"/>
  <c r="Q42" i="9"/>
  <c r="W42" i="1"/>
  <c r="G42" i="1"/>
  <c r="M42" i="5"/>
  <c r="AA42" i="8"/>
  <c r="K42" i="8"/>
  <c r="AA42" i="1"/>
  <c r="Y42" i="7"/>
  <c r="I42" i="7"/>
  <c r="W42" i="9"/>
  <c r="G42" i="9"/>
  <c r="M42" i="1"/>
  <c r="W42" i="4"/>
  <c r="G42" i="4"/>
  <c r="X42" i="1"/>
  <c r="Z42" i="6"/>
  <c r="Z42" i="7" l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<sst xmlns="http://schemas.openxmlformats.org/spreadsheetml/2006/main" count="1080" uniqueCount="83">
  <si>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</si>
  <si>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</si>
  <si>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</si>
  <si>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</si>
  <si>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</si>
  <si>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</si>
  <si>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</si>
  <si>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</si>
  <si>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</si>
  <si>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</si>
  <si>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</si>
  <si>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</si>
  <si>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</si>
  <si>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</si>
  <si>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</si>
  <si>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</si>
  <si>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</si>
  <si>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</si>
  <si>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</si>
  <si>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</si>
  <si>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</si>
  <si>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</si>
  <si>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</si>
  <si>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</si>
  <si>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</si>
  <si>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</si>
  <si>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</si>
  <si>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</si>
  <si>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</si>
  <si>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</si>
  <si>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</si>
  <si>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</si>
  <si>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</si>
  <si>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</si>
  <si>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</si>
  <si>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</si>
  <si>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</si>
  <si>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</si>
  <si>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</si>
  <si>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</si>
  <si>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</si>
  <si>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</si>
  <si>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</si>
  <si>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</si>
  <si>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</si>
  <si>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</si>
  <si>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</si>
  <si>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</si>
  <si>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</si>
  <si>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</si>
  <si>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</si>
  <si>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</si>
  <si>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</si>
  <si>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</si>
  <si>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</si>
  <si>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</si>
  <si>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</si>
  <si>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</si>
  <si>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</si>
  <si>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</si>
  <si>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</si>
  <si>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</si>
  <si>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</si>
  <si>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</si>
  <si>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</si>
  <si>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</si>
  <si>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</si>
  <si>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</si>
  <si>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</si>
  <si>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</si>
  <si>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</si>
  <si>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1st Quarter ended 30 September 2021 (Figures Finalised as at 2021/10/29)</t>
  </si>
  <si>
    <t>Free State: Mangaung (MAN) - Table C6 Quarterly Budget Statement - Financial Position ( Energy sources                                     ) for 1st Quarter ended 30 September 2021 (Figures Finalised as at 2021/10/29)</t>
  </si>
  <si>
    <t>Gauteng: City of Ekurhuleni (EKU) - Table C6 Quarterly Budget Statement - Financial Position ( Energy sources                                     ) for 1st Quarter ended 30 September 2021 (Figures Finalised as at 2021/10/29)</t>
  </si>
  <si>
    <t>Gauteng: City of Johannesburg (JHB) - Table C6 Quarterly Budget Statement - Financial Position ( Energy sources                                     ) for 1st Quarter ended 30 September 2021 (Figures Finalised as at 2021/10/29)</t>
  </si>
  <si>
    <t>Gauteng: City of Tshwane (TSH) - Table C6 Quarterly Budget Statement - Financial Position ( Energy sources                                     ) for 1st Quarter ended 30 September 2021 (Figures Finalised as at 2021/10/29)</t>
  </si>
  <si>
    <t>Kwazulu-Natal: eThekwini (ETH) - Table C6 Quarterly Budget Statement - Financial Position ( Energy sources                                     ) for 1st Quarter ended 30 September 2021 (Figures Finalised as at 2021/10/29)</t>
  </si>
  <si>
    <t>Western Cape: Cape Town (CPT)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</si>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</sst>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402239423</v>
      </c>
      <c r="D6" s="18"/>
      <c r="E6" s="19">
        <v>1834729144</v>
      </c>
      <c r="F6" s="20">
        <v>1834729144</v>
      </c>
      <c r="G6" s="20">
        <v>338694366</v>
      </c>
      <c r="H6" s="20">
        <v>-75648500</v>
      </c>
      <c r="I6" s="20">
        <v>-934819437</v>
      </c>
      <c r="J6" s="20">
        <v>-671773571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-671773571</v>
      </c>
      <c r="X6" s="20">
        <v>280017512</v>
      </c>
      <c r="Y6" s="20">
        <v>-951791083</v>
      </c>
      <c r="Z6" s="21">
        <v>-339.90412821038137</v>
      </c>
      <c r="AA6" s="22">
        <v>1834729144</v>
      </c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-392396306</v>
      </c>
      <c r="X7" s="20"/>
      <c r="Y7" s="20">
        <v>-392396306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5059655476</v>
      </c>
      <c r="D8" s="18"/>
      <c r="E8" s="19">
        <v>-1703330877</v>
      </c>
      <c r="F8" s="20">
        <v>-1703330877</v>
      </c>
      <c r="G8" s="20">
        <v>5308163626</v>
      </c>
      <c r="H8" s="20">
        <v>364475215</v>
      </c>
      <c r="I8" s="20">
        <v>258924921</v>
      </c>
      <c r="J8" s="20">
        <v>5931563762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5931563762</v>
      </c>
      <c r="X8" s="20">
        <v>10724082438</v>
      </c>
      <c r="Y8" s="20">
        <v>-4792518676</v>
      </c>
      <c r="Z8" s="21">
        <v>-44.689312150548766</v>
      </c>
      <c r="AA8" s="22">
        <v>-1703330877</v>
      </c>
    </row>
    <row r="9" spans="1:27" ht="13.5" x14ac:dyDescent="0.25">
      <c r="A9" s="23" t="s">
        <v>37</v>
      </c>
      <c r="B9" s="17" t="s">
        <v>32</v>
      </c>
      <c r="C9" s="18">
        <v>6249397655</v>
      </c>
      <c r="D9" s="18"/>
      <c r="E9" s="19">
        <v>283714444</v>
      </c>
      <c r="F9" s="20">
        <v>283714444</v>
      </c>
      <c r="G9" s="20">
        <v>5982558240</v>
      </c>
      <c r="H9" s="20">
        <v>252773335</v>
      </c>
      <c r="I9" s="20">
        <v>89188115</v>
      </c>
      <c r="J9" s="20">
        <v>6324519690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6324519690</v>
      </c>
      <c r="X9" s="20">
        <v>206716240</v>
      </c>
      <c r="Y9" s="20">
        <v>6117803450</v>
      </c>
      <c r="Z9" s="21">
        <v>2959.5175734620561</v>
      </c>
      <c r="AA9" s="22">
        <v>283714444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504566640</v>
      </c>
      <c r="D11" s="18"/>
      <c r="E11" s="19">
        <v>197036564</v>
      </c>
      <c r="F11" s="20">
        <v>197036564</v>
      </c>
      <c r="G11" s="20">
        <v>555306841</v>
      </c>
      <c r="H11" s="20">
        <v>11855638</v>
      </c>
      <c r="I11" s="20">
        <v>29194318</v>
      </c>
      <c r="J11" s="20">
        <v>596356797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596356797</v>
      </c>
      <c r="X11" s="20">
        <v>49213992</v>
      </c>
      <c r="Y11" s="20">
        <v>547142805</v>
      </c>
      <c r="Z11" s="21">
        <v>1111.7626974865195</v>
      </c>
      <c r="AA11" s="22">
        <v>197036564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12061512095</v>
      </c>
      <c r="D12" s="29">
        <f>SUM(D6:D11)</f>
        <v>0</v>
      </c>
      <c r="E12" s="30">
        <f t="shared" si="0"/>
        <v>612149275</v>
      </c>
      <c r="F12" s="31">
        <f t="shared" si="0"/>
        <v>612149275</v>
      </c>
      <c r="G12" s="31">
        <f t="shared" si="0"/>
        <v>11975849173</v>
      </c>
      <c r="H12" s="31">
        <f t="shared" si="0"/>
        <v>501674088</v>
      </c>
      <c r="I12" s="31">
        <f t="shared" si="0"/>
        <v>-689252889</v>
      </c>
      <c r="J12" s="31">
        <f t="shared" si="0"/>
        <v>11788270372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11788270372</v>
      </c>
      <c r="X12" s="31">
        <f t="shared" si="0"/>
        <v>11260030182</v>
      </c>
      <c r="Y12" s="31">
        <f t="shared" si="0"/>
        <v>528240190</v>
      </c>
      <c r="Z12" s="32">
        <f>+IF(X12&lt;&gt;0,+(Y12/X12)*100,0)</f>
        <v>4.6912857377987445</v>
      </c>
      <c r="AA12" s="33">
        <f>SUM(AA6:AA11)</f>
        <v>612149275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157199</v>
      </c>
      <c r="X15" s="20"/>
      <c r="Y15" s="20">
        <v>157199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-2292</v>
      </c>
      <c r="Y17" s="20">
        <v>2292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35593415060</v>
      </c>
      <c r="D19" s="18"/>
      <c r="E19" s="19">
        <v>27574864524</v>
      </c>
      <c r="F19" s="20">
        <v>27607311380</v>
      </c>
      <c r="G19" s="20">
        <v>33548201066</v>
      </c>
      <c r="H19" s="20">
        <v>1119302018</v>
      </c>
      <c r="I19" s="20">
        <v>75144410</v>
      </c>
      <c r="J19" s="20">
        <v>34742647494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34742647494</v>
      </c>
      <c r="X19" s="20">
        <v>16588530573</v>
      </c>
      <c r="Y19" s="20">
        <v>18154116921</v>
      </c>
      <c r="Z19" s="21">
        <v>109.43776388819029</v>
      </c>
      <c r="AA19" s="22">
        <v>27607311380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65479312</v>
      </c>
      <c r="D22" s="18"/>
      <c r="E22" s="19">
        <v>115153290</v>
      </c>
      <c r="F22" s="20">
        <v>115153290</v>
      </c>
      <c r="G22" s="20">
        <v>85109127</v>
      </c>
      <c r="H22" s="20">
        <v>-14635899</v>
      </c>
      <c r="I22" s="20">
        <v>572372</v>
      </c>
      <c r="J22" s="20">
        <v>71045600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71045600</v>
      </c>
      <c r="X22" s="20">
        <v>119216236</v>
      </c>
      <c r="Y22" s="20">
        <v>-48170636</v>
      </c>
      <c r="Z22" s="21">
        <v>-40.406103745801872</v>
      </c>
      <c r="AA22" s="22">
        <v>115153290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36956937847</v>
      </c>
      <c r="D24" s="29">
        <f>SUM(D15:D23)</f>
        <v>0</v>
      </c>
      <c r="E24" s="36">
        <f t="shared" si="1"/>
        <v>27690008648</v>
      </c>
      <c r="F24" s="37">
        <f t="shared" si="1"/>
        <v>27722455504</v>
      </c>
      <c r="G24" s="37">
        <f t="shared" si="1"/>
        <v>34930973225</v>
      </c>
      <c r="H24" s="37">
        <f t="shared" si="1"/>
        <v>1104734526</v>
      </c>
      <c r="I24" s="37">
        <f t="shared" si="1"/>
        <v>75765237</v>
      </c>
      <c r="J24" s="37">
        <f t="shared" si="1"/>
        <v>36111472988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36111472988</v>
      </c>
      <c r="X24" s="37">
        <f t="shared" si="1"/>
        <v>16707744517</v>
      </c>
      <c r="Y24" s="37">
        <f t="shared" si="1"/>
        <v>19403728471</v>
      </c>
      <c r="Z24" s="38">
        <f>+IF(X24&lt;&gt;0,+(Y24/X24)*100,0)</f>
        <v>116.13613346347771</v>
      </c>
      <c r="AA24" s="39">
        <f>SUM(AA15:AA23)</f>
        <v>27722455504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49018449942</v>
      </c>
      <c r="D25" s="29">
        <f>+D12+D24</f>
        <v>0</v>
      </c>
      <c r="E25" s="30">
        <f t="shared" si="2"/>
        <v>28302157923</v>
      </c>
      <c r="F25" s="31">
        <f t="shared" si="2"/>
        <v>28334604779</v>
      </c>
      <c r="G25" s="31">
        <f t="shared" si="2"/>
        <v>46906822398</v>
      </c>
      <c r="H25" s="31">
        <f t="shared" si="2"/>
        <v>1606408614</v>
      </c>
      <c r="I25" s="31">
        <f t="shared" si="2"/>
        <v>-613487652</v>
      </c>
      <c r="J25" s="31">
        <f t="shared" si="2"/>
        <v>47899743360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47899743360</v>
      </c>
      <c r="X25" s="31">
        <f t="shared" si="2"/>
        <v>27967774699</v>
      </c>
      <c r="Y25" s="31">
        <f t="shared" si="2"/>
        <v>19931968661</v>
      </c>
      <c r="Z25" s="32">
        <f>+IF(X25&lt;&gt;0,+(Y25/X25)*100,0)</f>
        <v>71.267624526854746</v>
      </c>
      <c r="AA25" s="33">
        <f>+AA12+AA24</f>
        <v>28334604779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30545700</v>
      </c>
      <c r="X30" s="20"/>
      <c r="Y30" s="20">
        <v>30545700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1415713141</v>
      </c>
      <c r="D31" s="18"/>
      <c r="E31" s="19">
        <v>943151964</v>
      </c>
      <c r="F31" s="20">
        <v>943151964</v>
      </c>
      <c r="G31" s="20">
        <v>1410121174</v>
      </c>
      <c r="H31" s="20">
        <v>-1512759</v>
      </c>
      <c r="I31" s="20">
        <v>17604631</v>
      </c>
      <c r="J31" s="20">
        <v>1426213046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1426213046</v>
      </c>
      <c r="X31" s="20">
        <v>235787973</v>
      </c>
      <c r="Y31" s="20">
        <v>1190425073</v>
      </c>
      <c r="Z31" s="21">
        <v>504.87098975145778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6103592461</v>
      </c>
      <c r="D32" s="18"/>
      <c r="E32" s="19">
        <v>4594239069</v>
      </c>
      <c r="F32" s="20">
        <v>4594239069</v>
      </c>
      <c r="G32" s="20">
        <v>4567656570</v>
      </c>
      <c r="H32" s="20">
        <v>1259586384</v>
      </c>
      <c r="I32" s="20">
        <v>-1733555365</v>
      </c>
      <c r="J32" s="20">
        <v>4093687589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4093687589</v>
      </c>
      <c r="X32" s="20">
        <v>-997074110</v>
      </c>
      <c r="Y32" s="20">
        <v>5090761699</v>
      </c>
      <c r="Z32" s="21">
        <v>-510.5700416792489</v>
      </c>
      <c r="AA32" s="22">
        <v>4594239069</v>
      </c>
    </row>
    <row r="33" spans="1:27" ht="13.5" x14ac:dyDescent="0.25">
      <c r="A33" s="23" t="s">
        <v>59</v>
      </c>
      <c r="B33" s="17" t="s">
        <v>32</v>
      </c>
      <c r="C33" s="18">
        <v>131686481</v>
      </c>
      <c r="D33" s="18"/>
      <c r="E33" s="19"/>
      <c r="F33" s="20"/>
      <c r="G33" s="20">
        <v>131686480</v>
      </c>
      <c r="H33" s="20"/>
      <c r="I33" s="20"/>
      <c r="J33" s="20">
        <v>131686480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131686480</v>
      </c>
      <c r="X33" s="20"/>
      <c r="Y33" s="20">
        <v>131686480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7626561030</v>
      </c>
      <c r="D34" s="29">
        <f>SUM(D29:D33)</f>
        <v>0</v>
      </c>
      <c r="E34" s="30">
        <f t="shared" si="3"/>
        <v>5537391033</v>
      </c>
      <c r="F34" s="31">
        <f t="shared" si="3"/>
        <v>5537391033</v>
      </c>
      <c r="G34" s="31">
        <f t="shared" si="3"/>
        <v>6116022988</v>
      </c>
      <c r="H34" s="31">
        <f t="shared" si="3"/>
        <v>1270263707</v>
      </c>
      <c r="I34" s="31">
        <f t="shared" si="3"/>
        <v>-1704153880</v>
      </c>
      <c r="J34" s="31">
        <f t="shared" si="3"/>
        <v>5682132815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5682132815</v>
      </c>
      <c r="X34" s="31">
        <f t="shared" si="3"/>
        <v>-761286137</v>
      </c>
      <c r="Y34" s="31">
        <f t="shared" si="3"/>
        <v>6443418952</v>
      </c>
      <c r="Z34" s="32">
        <f>+IF(X34&lt;&gt;0,+(Y34/X34)*100,0)</f>
        <v>-846.38595645411044</v>
      </c>
      <c r="AA34" s="33">
        <f>SUM(AA29:AA33)</f>
        <v>5537391033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58803694</v>
      </c>
      <c r="D37" s="18"/>
      <c r="E37" s="19"/>
      <c r="F37" s="20"/>
      <c r="G37" s="20">
        <v>-2738053</v>
      </c>
      <c r="H37" s="20">
        <v>9811</v>
      </c>
      <c r="I37" s="20">
        <v>-4905</v>
      </c>
      <c r="J37" s="20">
        <v>-2733147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-2733147</v>
      </c>
      <c r="X37" s="20"/>
      <c r="Y37" s="20">
        <v>-2733147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1813407406</v>
      </c>
      <c r="D38" s="18"/>
      <c r="E38" s="19">
        <v>650572753</v>
      </c>
      <c r="F38" s="20">
        <v>650572753</v>
      </c>
      <c r="G38" s="20">
        <v>1813407405</v>
      </c>
      <c r="H38" s="20"/>
      <c r="I38" s="20"/>
      <c r="J38" s="20">
        <v>1813407405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1813407405</v>
      </c>
      <c r="X38" s="20">
        <v>650572753</v>
      </c>
      <c r="Y38" s="20">
        <v>1162834652</v>
      </c>
      <c r="Z38" s="21">
        <v>178.74014038211649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1872211100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1810669352</v>
      </c>
      <c r="H39" s="37">
        <f t="shared" si="4"/>
        <v>9811</v>
      </c>
      <c r="I39" s="37">
        <f t="shared" si="4"/>
        <v>-4905</v>
      </c>
      <c r="J39" s="37">
        <f t="shared" si="4"/>
        <v>1810674258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1810674258</v>
      </c>
      <c r="X39" s="37">
        <f t="shared" si="4"/>
        <v>650572753</v>
      </c>
      <c r="Y39" s="37">
        <f t="shared" si="4"/>
        <v>1160101505</v>
      </c>
      <c r="Z39" s="38">
        <f>+IF(X39&lt;&gt;0,+(Y39/X39)*100,0)</f>
        <v>178.32002641524707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9498772130</v>
      </c>
      <c r="D40" s="29">
        <f>+D34+D39</f>
        <v>0</v>
      </c>
      <c r="E40" s="30">
        <f t="shared" si="5"/>
        <v>6187963786</v>
      </c>
      <c r="F40" s="31">
        <f t="shared" si="5"/>
        <v>6187963786</v>
      </c>
      <c r="G40" s="31">
        <f t="shared" si="5"/>
        <v>7926692340</v>
      </c>
      <c r="H40" s="31">
        <f t="shared" si="5"/>
        <v>1270273518</v>
      </c>
      <c r="I40" s="31">
        <f t="shared" si="5"/>
        <v>-1704158785</v>
      </c>
      <c r="J40" s="31">
        <f t="shared" si="5"/>
        <v>7492807073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7492807073</v>
      </c>
      <c r="X40" s="31">
        <f t="shared" si="5"/>
        <v>-110713384</v>
      </c>
      <c r="Y40" s="31">
        <f t="shared" si="5"/>
        <v>7603520457</v>
      </c>
      <c r="Z40" s="32">
        <f>+IF(X40&lt;&gt;0,+(Y40/X40)*100,0)</f>
        <v>-6867.75183116072</v>
      </c>
      <c r="AA40" s="33">
        <f>+AA34+AA39</f>
        <v>6187963786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39519677812</v>
      </c>
      <c r="D42" s="43">
        <f>+D25-D40</f>
        <v>0</v>
      </c>
      <c r="E42" s="44">
        <f t="shared" si="6"/>
        <v>22114194137</v>
      </c>
      <c r="F42" s="45">
        <f t="shared" si="6"/>
        <v>22146640993</v>
      </c>
      <c r="G42" s="45">
        <f t="shared" si="6"/>
        <v>38980130058</v>
      </c>
      <c r="H42" s="45">
        <f t="shared" si="6"/>
        <v>336135096</v>
      </c>
      <c r="I42" s="45">
        <f t="shared" si="6"/>
        <v>1090671133</v>
      </c>
      <c r="J42" s="45">
        <f t="shared" si="6"/>
        <v>40406936287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40406936287</v>
      </c>
      <c r="X42" s="45">
        <f t="shared" si="6"/>
        <v>28078488083</v>
      </c>
      <c r="Y42" s="45">
        <f t="shared" si="6"/>
        <v>12328448204</v>
      </c>
      <c r="Z42" s="46">
        <f>+IF(X42&lt;&gt;0,+(Y42/X42)*100,0)</f>
        <v>43.907094169590302</v>
      </c>
      <c r="AA42" s="47">
        <f>+AA25-AA40</f>
        <v>22146640993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13349209831</v>
      </c>
      <c r="D45" s="18"/>
      <c r="E45" s="19">
        <v>15839850192</v>
      </c>
      <c r="F45" s="20">
        <v>15839850192</v>
      </c>
      <c r="G45" s="20">
        <v>14750545211</v>
      </c>
      <c r="H45" s="20">
        <v>-1288518453</v>
      </c>
      <c r="I45" s="20">
        <v>115704455</v>
      </c>
      <c r="J45" s="20">
        <v>13577731213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13577731213</v>
      </c>
      <c r="X45" s="20">
        <v>13901427832</v>
      </c>
      <c r="Y45" s="20">
        <v>-323696619</v>
      </c>
      <c r="Z45" s="48">
        <v>-2.3285134657526019</v>
      </c>
      <c r="AA45" s="22">
        <v>15839850192</v>
      </c>
    </row>
    <row r="46" spans="1:27" ht="13.5" x14ac:dyDescent="0.25">
      <c r="A46" s="23" t="s">
        <v>69</v>
      </c>
      <c r="B46" s="17" t="s">
        <v>32</v>
      </c>
      <c r="C46" s="18">
        <v>6701907426</v>
      </c>
      <c r="D46" s="18"/>
      <c r="E46" s="19"/>
      <c r="F46" s="20"/>
      <c r="G46" s="20">
        <v>6702805189</v>
      </c>
      <c r="H46" s="20">
        <v>-22785910</v>
      </c>
      <c r="I46" s="20">
        <v>-20070518</v>
      </c>
      <c r="J46" s="20">
        <v>6659948761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6659948761</v>
      </c>
      <c r="X46" s="20"/>
      <c r="Y46" s="20">
        <v>6659948761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20051117257</v>
      </c>
      <c r="D48" s="51">
        <f>SUM(D45:D47)</f>
        <v>0</v>
      </c>
      <c r="E48" s="52">
        <f t="shared" si="7"/>
        <v>15839850192</v>
      </c>
      <c r="F48" s="53">
        <f t="shared" si="7"/>
        <v>15839850192</v>
      </c>
      <c r="G48" s="53">
        <f t="shared" si="7"/>
        <v>21453350400</v>
      </c>
      <c r="H48" s="53">
        <f t="shared" si="7"/>
        <v>-1311304363</v>
      </c>
      <c r="I48" s="53">
        <f t="shared" si="7"/>
        <v>95633937</v>
      </c>
      <c r="J48" s="53">
        <f t="shared" si="7"/>
        <v>20237679974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20237679974</v>
      </c>
      <c r="X48" s="53">
        <f t="shared" si="7"/>
        <v>13901427832</v>
      </c>
      <c r="Y48" s="53">
        <f t="shared" si="7"/>
        <v>6336252142</v>
      </c>
      <c r="Z48" s="54">
        <f>+IF(X48&lt;&gt;0,+(Y48/X48)*100,0)</f>
        <v>45.579865741664626</v>
      </c>
      <c r="AA48" s="55">
        <f>SUM(AA45:AA47)</f>
        <v>15839850192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-1233036308</v>
      </c>
      <c r="G8" s="20">
        <v>459666092</v>
      </c>
      <c r="H8" s="20">
        <v>-177312737</v>
      </c>
      <c r="I8" s="20">
        <v>118157884</v>
      </c>
      <c r="J8" s="20">
        <v>400511239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400511239</v>
      </c>
      <c r="X8" s="20">
        <v>-308259075</v>
      </c>
      <c r="Y8" s="20">
        <v>708770314</v>
      </c>
      <c r="Z8" s="21">
        <v>-229.9268282693705</v>
      </c>
      <c r="AA8" s="22">
        <v>-1233036308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/>
      <c r="G9" s="20">
        <v>2497154508</v>
      </c>
      <c r="H9" s="20">
        <v>39283481</v>
      </c>
      <c r="I9" s="20">
        <v>39896179</v>
      </c>
      <c r="J9" s="20">
        <v>2576334168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2576334168</v>
      </c>
      <c r="X9" s="20"/>
      <c r="Y9" s="20">
        <v>2576334168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-1233036308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2976845407</v>
      </c>
      <c r="X12" s="31">
        <f t="shared" si="0"/>
        <v>-308259075</v>
      </c>
      <c r="Y12" s="31">
        <f t="shared" si="0"/>
        <v>3285104482</v>
      </c>
      <c r="Z12" s="32">
        <f>+IF(X12&lt;&gt;0,+(Y12/X12)*100,0)</f>
        <v>-1065.6959513681795</v>
      </c>
      <c r="AA12" s="33">
        <f>SUM(AA6:AA11)</f>
        <v>-1233036308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4665529913</v>
      </c>
      <c r="D19" s="18"/>
      <c r="E19" s="19">
        <v>123420178</v>
      </c>
      <c r="F19" s="20">
        <v>124170178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4610217058</v>
      </c>
      <c r="X19" s="20">
        <v>30876861</v>
      </c>
      <c r="Y19" s="20">
        <v>4579340197</v>
      </c>
      <c r="Z19" s="21">
        <v>14830.97714175026</v>
      </c>
      <c r="AA19" s="22">
        <v>124170178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4665529913</v>
      </c>
      <c r="D24" s="29">
        <f>SUM(D15:D23)</f>
        <v>0</v>
      </c>
      <c r="E24" s="36">
        <f t="shared" si="1"/>
        <v>123420178</v>
      </c>
      <c r="F24" s="37">
        <f t="shared" si="1"/>
        <v>124170178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4610217058</v>
      </c>
      <c r="X24" s="37">
        <f t="shared" si="1"/>
        <v>30876861</v>
      </c>
      <c r="Y24" s="37">
        <f t="shared" si="1"/>
        <v>4579340197</v>
      </c>
      <c r="Z24" s="38">
        <f>+IF(X24&lt;&gt;0,+(Y24/X24)*100,0)</f>
        <v>14830.97714175026</v>
      </c>
      <c r="AA24" s="39">
        <f>SUM(AA15:AA23)</f>
        <v>124170178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7540029522</v>
      </c>
      <c r="D25" s="29">
        <f>+D12+D24</f>
        <v>0</v>
      </c>
      <c r="E25" s="30">
        <f t="shared" si="2"/>
        <v>-1109616130</v>
      </c>
      <c r="F25" s="31">
        <f t="shared" si="2"/>
        <v>-1108866130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7587062465</v>
      </c>
      <c r="X25" s="31">
        <f t="shared" si="2"/>
        <v>-277382214</v>
      </c>
      <c r="Y25" s="31">
        <f t="shared" si="2"/>
        <v>7864444679</v>
      </c>
      <c r="Z25" s="32">
        <f>+IF(X25&lt;&gt;0,+(Y25/X25)*100,0)</f>
        <v>-2835.2375466294316</v>
      </c>
      <c r="AA25" s="33">
        <f>+AA12+AA24</f>
        <v>-1108866130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46188404</v>
      </c>
      <c r="X31" s="20"/>
      <c r="Y31" s="20">
        <v>46188404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159146667</v>
      </c>
      <c r="X32" s="20"/>
      <c r="Y32" s="20">
        <v>159146667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205335071</v>
      </c>
      <c r="X34" s="31">
        <f t="shared" si="3"/>
        <v>0</v>
      </c>
      <c r="Y34" s="31">
        <f t="shared" si="3"/>
        <v>205335071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205335071</v>
      </c>
      <c r="X40" s="31">
        <f t="shared" si="5"/>
        <v>0</v>
      </c>
      <c r="Y40" s="31">
        <f t="shared" si="5"/>
        <v>205335071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7345317255</v>
      </c>
      <c r="D42" s="43">
        <f>+D25-D40</f>
        <v>0</v>
      </c>
      <c r="E42" s="44">
        <f t="shared" si="6"/>
        <v>-1109616130</v>
      </c>
      <c r="F42" s="45">
        <f t="shared" si="6"/>
        <v>-1108866130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7381727394</v>
      </c>
      <c r="X42" s="45">
        <f t="shared" si="6"/>
        <v>-277382214</v>
      </c>
      <c r="Y42" s="45">
        <f t="shared" si="6"/>
        <v>7659109608</v>
      </c>
      <c r="Z42" s="46">
        <f>+IF(X42&lt;&gt;0,+(Y42/X42)*100,0)</f>
        <v>-2761.2115057961141</v>
      </c>
      <c r="AA42" s="47">
        <f>+AA25-AA40</f>
        <v>-1108866130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1716077851</v>
      </c>
      <c r="X45" s="20">
        <v>-66034242</v>
      </c>
      <c r="Y45" s="20">
        <v>1782112093</v>
      </c>
      <c r="Z45" s="48">
        <v>-2698.7696671069534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1716077851</v>
      </c>
      <c r="X48" s="53">
        <f t="shared" si="7"/>
        <v>-66034242</v>
      </c>
      <c r="Y48" s="53">
        <f t="shared" si="7"/>
        <v>1782112093</v>
      </c>
      <c r="Z48" s="54">
        <f>+IF(X48&lt;&gt;0,+(Y48/X48)*100,0)</f>
        <v>-2698.7696671069534</v>
      </c>
      <c r="AA48" s="55">
        <f>SUM(AA45:AA47)</f>
        <v>-264878601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10500000</v>
      </c>
      <c r="F6" s="20">
        <v>10500000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2625000</v>
      </c>
      <c r="Y6" s="20">
        <v>-2625000</v>
      </c>
      <c r="Z6" s="21">
        <v>-100</v>
      </c>
      <c r="AA6" s="22">
        <v>10500000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11631637</v>
      </c>
      <c r="X9" s="20"/>
      <c r="Y9" s="20">
        <v>11631637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10500000</v>
      </c>
      <c r="F12" s="31">
        <f t="shared" si="0"/>
        <v>10500000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11631637</v>
      </c>
      <c r="X12" s="31">
        <f t="shared" si="0"/>
        <v>2625000</v>
      </c>
      <c r="Y12" s="31">
        <f t="shared" si="0"/>
        <v>9006637</v>
      </c>
      <c r="Z12" s="32">
        <f>+IF(X12&lt;&gt;0,+(Y12/X12)*100,0)</f>
        <v>343.10998095238097</v>
      </c>
      <c r="AA12" s="33">
        <f>SUM(AA6:AA11)</f>
        <v>10500000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239452580</v>
      </c>
      <c r="F19" s="20">
        <v>239452580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-91464869</v>
      </c>
      <c r="X19" s="20">
        <v>29511767</v>
      </c>
      <c r="Y19" s="20">
        <v>-120976636</v>
      </c>
      <c r="Z19" s="21">
        <v>-409.92677937583341</v>
      </c>
      <c r="AA19" s="22">
        <v>239452580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239452580</v>
      </c>
      <c r="F24" s="37">
        <f t="shared" si="1"/>
        <v>239452580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-91464869</v>
      </c>
      <c r="X24" s="37">
        <f t="shared" si="1"/>
        <v>29511767</v>
      </c>
      <c r="Y24" s="37">
        <f t="shared" si="1"/>
        <v>-120976636</v>
      </c>
      <c r="Z24" s="38">
        <f>+IF(X24&lt;&gt;0,+(Y24/X24)*100,0)</f>
        <v>-409.92677937583341</v>
      </c>
      <c r="AA24" s="39">
        <f>SUM(AA15:AA23)</f>
        <v>239452580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249952580</v>
      </c>
      <c r="F25" s="31">
        <f t="shared" si="2"/>
        <v>249952580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-79833232</v>
      </c>
      <c r="X25" s="31">
        <f t="shared" si="2"/>
        <v>32136767</v>
      </c>
      <c r="Y25" s="31">
        <f t="shared" si="2"/>
        <v>-111969999</v>
      </c>
      <c r="Z25" s="32">
        <f>+IF(X25&lt;&gt;0,+(Y25/X25)*100,0)</f>
        <v>-348.41712297942109</v>
      </c>
      <c r="AA25" s="33">
        <f>+AA12+AA24</f>
        <v>249952580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986769</v>
      </c>
      <c r="X31" s="20"/>
      <c r="Y31" s="20">
        <v>986769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3628879490</v>
      </c>
      <c r="F32" s="20">
        <v>3628879490</v>
      </c>
      <c r="G32" s="20"/>
      <c r="H32" s="20">
        <v>495378282</v>
      </c>
      <c r="I32" s="20">
        <v>-753788067</v>
      </c>
      <c r="J32" s="20">
        <v>-258409785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-258409785</v>
      </c>
      <c r="X32" s="20">
        <v>-1069673832</v>
      </c>
      <c r="Y32" s="20">
        <v>811264047</v>
      </c>
      <c r="Z32" s="21">
        <v>-75.842188780401983</v>
      </c>
      <c r="AA32" s="22">
        <v>3628879490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3628879490</v>
      </c>
      <c r="F34" s="31">
        <f t="shared" si="3"/>
        <v>3628879490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-257423016</v>
      </c>
      <c r="X34" s="31">
        <f t="shared" si="3"/>
        <v>-1069673832</v>
      </c>
      <c r="Y34" s="31">
        <f t="shared" si="3"/>
        <v>812250816</v>
      </c>
      <c r="Z34" s="32">
        <f>+IF(X34&lt;&gt;0,+(Y34/X34)*100,0)</f>
        <v>-75.934438302684399</v>
      </c>
      <c r="AA34" s="33">
        <f>SUM(AA29:AA33)</f>
        <v>3628879490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3628879490</v>
      </c>
      <c r="F40" s="31">
        <f t="shared" si="5"/>
        <v>3628879490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-257423016</v>
      </c>
      <c r="X40" s="31">
        <f t="shared" si="5"/>
        <v>-1069673832</v>
      </c>
      <c r="Y40" s="31">
        <f t="shared" si="5"/>
        <v>812250816</v>
      </c>
      <c r="Z40" s="32">
        <f>+IF(X40&lt;&gt;0,+(Y40/X40)*100,0)</f>
        <v>-75.934438302684399</v>
      </c>
      <c r="AA40" s="33">
        <f>+AA34+AA39</f>
        <v>3628879490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-3378926910</v>
      </c>
      <c r="F42" s="45">
        <f t="shared" si="6"/>
        <v>-3378926910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177589784</v>
      </c>
      <c r="X42" s="45">
        <f t="shared" si="6"/>
        <v>1101810599</v>
      </c>
      <c r="Y42" s="45">
        <f t="shared" si="6"/>
        <v>-924220815</v>
      </c>
      <c r="Z42" s="46">
        <f>+IF(X42&lt;&gt;0,+(Y42/X42)*100,0)</f>
        <v>-83.882004387942914</v>
      </c>
      <c r="AA42" s="47">
        <f>+AA25-AA40</f>
        <v>-3378926910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496696678</v>
      </c>
      <c r="X6" s="20"/>
      <c r="Y6" s="20">
        <v>496696678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-392396306</v>
      </c>
      <c r="X7" s="20"/>
      <c r="Y7" s="20">
        <v>-392396306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968146026</v>
      </c>
      <c r="X8" s="20">
        <v>-1054067852</v>
      </c>
      <c r="Y8" s="20">
        <v>2022213878</v>
      </c>
      <c r="Z8" s="21">
        <v>-191.84854885413961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3072336140</v>
      </c>
      <c r="X9" s="20">
        <v>181050160</v>
      </c>
      <c r="Y9" s="20">
        <v>2891285980</v>
      </c>
      <c r="Z9" s="21">
        <v>1596.9530101492317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103422396</v>
      </c>
      <c r="X11" s="20"/>
      <c r="Y11" s="20">
        <v>103422396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4248204934</v>
      </c>
      <c r="X12" s="31">
        <f t="shared" si="0"/>
        <v>-873017692</v>
      </c>
      <c r="Y12" s="31">
        <f t="shared" si="0"/>
        <v>5121222626</v>
      </c>
      <c r="Z12" s="32">
        <f>+IF(X12&lt;&gt;0,+(Y12/X12)*100,0)</f>
        <v>-586.61155128113944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8182824212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6623511167</v>
      </c>
      <c r="X19" s="20">
        <v>6766688674</v>
      </c>
      <c r="Y19" s="20">
        <v>-143177507</v>
      </c>
      <c r="Z19" s="21">
        <v>-2.1159168671397341</v>
      </c>
      <c r="AA19" s="22">
        <v>8182824212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70877393</v>
      </c>
      <c r="X22" s="20">
        <v>120570550</v>
      </c>
      <c r="Y22" s="20">
        <v>-49693157</v>
      </c>
      <c r="Z22" s="21">
        <v>-41.215003995585988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8303394762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7992011255</v>
      </c>
      <c r="X24" s="37">
        <f t="shared" si="1"/>
        <v>6887259224</v>
      </c>
      <c r="Y24" s="37">
        <f t="shared" si="1"/>
        <v>1104752031</v>
      </c>
      <c r="Z24" s="38">
        <f>+IF(X24&lt;&gt;0,+(Y24/X24)*100,0)</f>
        <v>16.040517643800538</v>
      </c>
      <c r="AA24" s="39">
        <f>SUM(AA15:AA23)</f>
        <v>8303394762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7079766614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12240216189</v>
      </c>
      <c r="X25" s="31">
        <f t="shared" si="2"/>
        <v>6014241532</v>
      </c>
      <c r="Y25" s="31">
        <f t="shared" si="2"/>
        <v>6225974657</v>
      </c>
      <c r="Z25" s="32">
        <f>+IF(X25&lt;&gt;0,+(Y25/X25)*100,0)</f>
        <v>103.52052912862628</v>
      </c>
      <c r="AA25" s="33">
        <f>+AA12+AA24</f>
        <v>7079766614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134695573</v>
      </c>
      <c r="X31" s="20"/>
      <c r="Y31" s="20">
        <v>134695573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4840268972</v>
      </c>
      <c r="X32" s="20"/>
      <c r="Y32" s="20">
        <v>4840268972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5010988852</v>
      </c>
      <c r="X34" s="31">
        <f t="shared" si="3"/>
        <v>0</v>
      </c>
      <c r="Y34" s="31">
        <f t="shared" si="3"/>
        <v>5010988852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61561</v>
      </c>
      <c r="X37" s="20"/>
      <c r="Y37" s="20">
        <v>61561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1504093432</v>
      </c>
      <c r="X39" s="37">
        <f t="shared" si="4"/>
        <v>650572753</v>
      </c>
      <c r="Y39" s="37">
        <f t="shared" si="4"/>
        <v>853520679</v>
      </c>
      <c r="Z39" s="38">
        <f>+IF(X39&lt;&gt;0,+(Y39/X39)*100,0)</f>
        <v>131.19526987014777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6515082284</v>
      </c>
      <c r="X40" s="31">
        <f t="shared" si="5"/>
        <v>650572753</v>
      </c>
      <c r="Y40" s="31">
        <f t="shared" si="5"/>
        <v>5864509531</v>
      </c>
      <c r="Z40" s="32">
        <f>+IF(X40&lt;&gt;0,+(Y40/X40)*100,0)</f>
        <v>901.43792588251847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6429193861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5725133905</v>
      </c>
      <c r="X42" s="45">
        <f t="shared" si="6"/>
        <v>5363668779</v>
      </c>
      <c r="Y42" s="45">
        <f t="shared" si="6"/>
        <v>361465126</v>
      </c>
      <c r="Z42" s="46">
        <f>+IF(X42&lt;&gt;0,+(Y42/X42)*100,0)</f>
        <v>6.7391395869785864</v>
      </c>
      <c r="AA42" s="47">
        <f>+AA25-AA40</f>
        <v>6429193861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51364120</v>
      </c>
      <c r="X45" s="20">
        <v>17270964424</v>
      </c>
      <c r="Y45" s="20">
        <v>-17219600304</v>
      </c>
      <c r="Z45" s="48">
        <v>-99.702598426242929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/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/>
      <c r="Y46" s="20">
        <v>4337688614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17579876063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4389052734</v>
      </c>
      <c r="X48" s="53">
        <f t="shared" si="7"/>
        <v>17270964424</v>
      </c>
      <c r="Y48" s="53">
        <f t="shared" si="7"/>
        <v>-12881911690</v>
      </c>
      <c r="Z48" s="54">
        <f>+IF(X48&lt;&gt;0,+(Y48/X48)*100,0)</f>
        <v>-74.587101065989671</v>
      </c>
      <c r="AA48" s="55">
        <f>SUM(AA45:AA47)</f>
        <v>17579876063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2669699625</v>
      </c>
      <c r="X8" s="20">
        <v>284686635</v>
      </c>
      <c r="Y8" s="20">
        <v>2385012990</v>
      </c>
      <c r="Z8" s="21">
        <v>837.76781091251439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87135187</v>
      </c>
      <c r="X9" s="20">
        <v>25666080</v>
      </c>
      <c r="Y9" s="20">
        <v>61469107</v>
      </c>
      <c r="Z9" s="21">
        <v>239.49550145561767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423569160</v>
      </c>
      <c r="X11" s="20">
        <v>49213992</v>
      </c>
      <c r="Y11" s="20">
        <v>374355168</v>
      </c>
      <c r="Z11" s="21">
        <v>760.66816120098531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3180403972</v>
      </c>
      <c r="X12" s="31">
        <f t="shared" si="0"/>
        <v>359566707</v>
      </c>
      <c r="Y12" s="31">
        <f t="shared" si="0"/>
        <v>2820837265</v>
      </c>
      <c r="Z12" s="32">
        <f>+IF(X12&lt;&gt;0,+(Y12/X12)*100,0)</f>
        <v>784.51013680752158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9988579393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13731614057</v>
      </c>
      <c r="X19" s="20">
        <v>2497144905</v>
      </c>
      <c r="Y19" s="20">
        <v>11234469152</v>
      </c>
      <c r="Z19" s="21">
        <v>449.89256047998543</v>
      </c>
      <c r="AA19" s="22">
        <v>9988579393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9988579393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13731614057</v>
      </c>
      <c r="X24" s="37">
        <f t="shared" si="1"/>
        <v>2497144905</v>
      </c>
      <c r="Y24" s="37">
        <f t="shared" si="1"/>
        <v>11234469152</v>
      </c>
      <c r="Z24" s="38">
        <f>+IF(X24&lt;&gt;0,+(Y24/X24)*100,0)</f>
        <v>449.89256047998543</v>
      </c>
      <c r="AA24" s="39">
        <f>SUM(AA15:AA23)</f>
        <v>9988579393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11426846112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16912018029</v>
      </c>
      <c r="X25" s="31">
        <f t="shared" si="2"/>
        <v>2856711612</v>
      </c>
      <c r="Y25" s="31">
        <f t="shared" si="2"/>
        <v>14055306417</v>
      </c>
      <c r="Z25" s="32">
        <f>+IF(X25&lt;&gt;0,+(Y25/X25)*100,0)</f>
        <v>492.00998651592272</v>
      </c>
      <c r="AA25" s="33">
        <f>+AA12+AA24</f>
        <v>11426846112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998295749</v>
      </c>
      <c r="X31" s="20">
        <v>235787973</v>
      </c>
      <c r="Y31" s="20">
        <v>762507776</v>
      </c>
      <c r="Z31" s="21">
        <v>323.38705248549718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1026519468</v>
      </c>
      <c r="X32" s="20">
        <v>134136</v>
      </c>
      <c r="Y32" s="20">
        <v>1026385332</v>
      </c>
      <c r="Z32" s="21">
        <v>765182.59974950796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2024815217</v>
      </c>
      <c r="X34" s="31">
        <f t="shared" si="3"/>
        <v>235922109</v>
      </c>
      <c r="Y34" s="31">
        <f t="shared" si="3"/>
        <v>1788893108</v>
      </c>
      <c r="Z34" s="32">
        <f>+IF(X34&lt;&gt;0,+(Y34/X34)*100,0)</f>
        <v>758.25581399833959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2024815217</v>
      </c>
      <c r="X40" s="31">
        <f t="shared" si="5"/>
        <v>235922109</v>
      </c>
      <c r="Y40" s="31">
        <f t="shared" si="5"/>
        <v>1788893108</v>
      </c>
      <c r="Z40" s="32">
        <f>+IF(X40&lt;&gt;0,+(Y40/X40)*100,0)</f>
        <v>758.25581399833959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10483157569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14887202812</v>
      </c>
      <c r="X42" s="45">
        <f t="shared" si="6"/>
        <v>2620789503</v>
      </c>
      <c r="Y42" s="45">
        <f t="shared" si="6"/>
        <v>12266413309</v>
      </c>
      <c r="Z42" s="46">
        <f>+IF(X42&lt;&gt;0,+(Y42/X42)*100,0)</f>
        <v>468.04267549754456</v>
      </c>
      <c r="AA42" s="47">
        <f>+AA25-AA40</f>
        <v>10483157569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2850441077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2620537335</v>
      </c>
      <c r="X45" s="20">
        <v>720642438</v>
      </c>
      <c r="Y45" s="20">
        <v>1899894897</v>
      </c>
      <c r="Z45" s="48">
        <v>263.63905271423943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2850441077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2620537335</v>
      </c>
      <c r="X48" s="53">
        <f t="shared" si="7"/>
        <v>720642438</v>
      </c>
      <c r="Y48" s="53">
        <f t="shared" si="7"/>
        <v>1899894897</v>
      </c>
      <c r="Z48" s="54">
        <f>+IF(X48&lt;&gt;0,+(Y48/X48)*100,0)</f>
        <v>263.63905271423943</v>
      </c>
      <c r="AA48" s="55">
        <f>SUM(AA45:AA47)</f>
        <v>2882570502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964823000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9989445</v>
      </c>
      <c r="X19" s="20">
        <v>72465586</v>
      </c>
      <c r="Y19" s="20">
        <v>-62476141</v>
      </c>
      <c r="Z19" s="21">
        <v>-86.214911723752564</v>
      </c>
      <c r="AA19" s="22">
        <v>964823000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964823000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9989445</v>
      </c>
      <c r="X24" s="37">
        <f t="shared" si="1"/>
        <v>72465586</v>
      </c>
      <c r="Y24" s="37">
        <f t="shared" si="1"/>
        <v>-62476141</v>
      </c>
      <c r="Z24" s="38">
        <f>+IF(X24&lt;&gt;0,+(Y24/X24)*100,0)</f>
        <v>-86.214911723752564</v>
      </c>
      <c r="AA24" s="39">
        <f>SUM(AA15:AA23)</f>
        <v>964823000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964823000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9989445</v>
      </c>
      <c r="X25" s="31">
        <f t="shared" si="2"/>
        <v>72465586</v>
      </c>
      <c r="Y25" s="31">
        <f t="shared" si="2"/>
        <v>-62476141</v>
      </c>
      <c r="Z25" s="32">
        <f>+IF(X25&lt;&gt;0,+(Y25/X25)*100,0)</f>
        <v>-86.214911723752564</v>
      </c>
      <c r="AA25" s="33">
        <f>+AA12+AA24</f>
        <v>964823000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964823000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72465586</v>
      </c>
      <c r="Y32" s="20">
        <v>-72465586</v>
      </c>
      <c r="Z32" s="21">
        <v>-100</v>
      </c>
      <c r="AA32" s="22">
        <v>964823000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964823000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72465586</v>
      </c>
      <c r="Y34" s="31">
        <f t="shared" si="3"/>
        <v>-72465586</v>
      </c>
      <c r="Z34" s="32">
        <f>+IF(X34&lt;&gt;0,+(Y34/X34)*100,0)</f>
        <v>-100</v>
      </c>
      <c r="AA34" s="33">
        <f>SUM(AA29:AA33)</f>
        <v>964823000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964823000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72465586</v>
      </c>
      <c r="Y40" s="31">
        <f t="shared" si="5"/>
        <v>-72465586</v>
      </c>
      <c r="Z40" s="32">
        <f>+IF(X40&lt;&gt;0,+(Y40/X40)*100,0)</f>
        <v>-100</v>
      </c>
      <c r="AA40" s="33">
        <f>+AA34+AA39</f>
        <v>964823000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9989445</v>
      </c>
      <c r="X42" s="45">
        <f t="shared" si="6"/>
        <v>0</v>
      </c>
      <c r="Y42" s="45">
        <f t="shared" si="6"/>
        <v>9989445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2244637144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697800512</v>
      </c>
      <c r="Y6" s="20">
        <v>-697800512</v>
      </c>
      <c r="Z6" s="21">
        <v>-100</v>
      </c>
      <c r="AA6" s="22">
        <v>2244637144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-753766009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-188441502</v>
      </c>
      <c r="Y8" s="20">
        <v>188441502</v>
      </c>
      <c r="Z8" s="21">
        <v>-100</v>
      </c>
      <c r="AA8" s="22">
        <v>-753766009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1490871135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509359010</v>
      </c>
      <c r="Y12" s="31">
        <f t="shared" si="0"/>
        <v>-509359010</v>
      </c>
      <c r="Z12" s="32">
        <f>+IF(X12&lt;&gt;0,+(Y12/X12)*100,0)</f>
        <v>-100</v>
      </c>
      <c r="AA12" s="33">
        <f>SUM(AA6:AA11)</f>
        <v>1490871135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-2292</v>
      </c>
      <c r="Y17" s="20">
        <v>2292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65252340</v>
      </c>
      <c r="G19" s="20">
        <v>1261950</v>
      </c>
      <c r="H19" s="20">
        <v>6034570</v>
      </c>
      <c r="I19" s="20">
        <v>17862650</v>
      </c>
      <c r="J19" s="20">
        <v>25159170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25159170</v>
      </c>
      <c r="X19" s="20">
        <v>-36987881</v>
      </c>
      <c r="Y19" s="20">
        <v>62147051</v>
      </c>
      <c r="Z19" s="21">
        <v>-168.02003607614074</v>
      </c>
      <c r="AA19" s="22">
        <v>65252340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-4398143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-1099533</v>
      </c>
      <c r="Y22" s="20">
        <v>1099533</v>
      </c>
      <c r="Z22" s="21">
        <v>-100</v>
      </c>
      <c r="AA22" s="22">
        <v>-4398143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60845031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25159170</v>
      </c>
      <c r="X24" s="37">
        <f t="shared" si="1"/>
        <v>-38089706</v>
      </c>
      <c r="Y24" s="37">
        <f t="shared" si="1"/>
        <v>63248876</v>
      </c>
      <c r="Z24" s="38">
        <f>+IF(X24&lt;&gt;0,+(Y24/X24)*100,0)</f>
        <v>-166.05241321631624</v>
      </c>
      <c r="AA24" s="39">
        <f>SUM(AA15:AA23)</f>
        <v>60845031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1551716166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25159170</v>
      </c>
      <c r="X25" s="31">
        <f t="shared" si="2"/>
        <v>471269304</v>
      </c>
      <c r="Y25" s="31">
        <f t="shared" si="2"/>
        <v>-446110134</v>
      </c>
      <c r="Z25" s="32">
        <f>+IF(X25&lt;&gt;0,+(Y25/X25)*100,0)</f>
        <v>-94.661402771948843</v>
      </c>
      <c r="AA25" s="33">
        <f>+AA12+AA24</f>
        <v>1551716166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1551716166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25159170</v>
      </c>
      <c r="X42" s="45">
        <f t="shared" si="6"/>
        <v>471269304</v>
      </c>
      <c r="Y42" s="45">
        <f t="shared" si="6"/>
        <v>-446110134</v>
      </c>
      <c r="Z42" s="46">
        <f>+IF(X42&lt;&gt;0,+(Y42/X42)*100,0)</f>
        <v>-94.661402771948843</v>
      </c>
      <c r="AA42" s="47">
        <f>+AA25-AA40</f>
        <v>1551716166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-420408000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-1168470249</v>
      </c>
      <c r="X6" s="20">
        <v>-420408000</v>
      </c>
      <c r="Y6" s="20">
        <v>-748062249</v>
      </c>
      <c r="Z6" s="21">
        <v>177.93720599988583</v>
      </c>
      <c r="AA6" s="22">
        <v>-420408000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549403230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183730274</v>
      </c>
      <c r="X8" s="20">
        <v>11990164232</v>
      </c>
      <c r="Y8" s="20">
        <v>-11806433958</v>
      </c>
      <c r="Z8" s="21">
        <v>-98.467658403630111</v>
      </c>
      <c r="AA8" s="22">
        <v>549403230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/>
      <c r="G9" s="20">
        <v>-108248539</v>
      </c>
      <c r="H9" s="20">
        <v>186941335</v>
      </c>
      <c r="I9" s="20">
        <v>37734514</v>
      </c>
      <c r="J9" s="20">
        <v>116427310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116427310</v>
      </c>
      <c r="X9" s="20"/>
      <c r="Y9" s="20">
        <v>116427310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69365241</v>
      </c>
      <c r="X11" s="20"/>
      <c r="Y11" s="20">
        <v>69365241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128995230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-798947424</v>
      </c>
      <c r="X12" s="31">
        <f t="shared" si="0"/>
        <v>11569756232</v>
      </c>
      <c r="Y12" s="31">
        <f t="shared" si="0"/>
        <v>-12368703656</v>
      </c>
      <c r="Z12" s="32">
        <f>+IF(X12&lt;&gt;0,+(Y12/X12)*100,0)</f>
        <v>-106.90548191318194</v>
      </c>
      <c r="AA12" s="33">
        <f>SUM(AA6:AA11)</f>
        <v>128995230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157199</v>
      </c>
      <c r="X15" s="20"/>
      <c r="Y15" s="20">
        <v>157199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150877447</v>
      </c>
      <c r="D19" s="18"/>
      <c r="E19" s="19">
        <v>7393342610</v>
      </c>
      <c r="F19" s="20">
        <v>7393342610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15979617</v>
      </c>
      <c r="X19" s="20">
        <v>7157875413</v>
      </c>
      <c r="Y19" s="20">
        <v>-7141895796</v>
      </c>
      <c r="Z19" s="21">
        <v>-99.776754748050266</v>
      </c>
      <c r="AA19" s="22">
        <v>7393342610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/>
      <c r="G22" s="20">
        <v>-1055557</v>
      </c>
      <c r="H22" s="20">
        <v>-1055557</v>
      </c>
      <c r="I22" s="20">
        <v>-146512</v>
      </c>
      <c r="J22" s="20">
        <v>-2257626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-2257626</v>
      </c>
      <c r="X22" s="20"/>
      <c r="Y22" s="20">
        <v>-2257626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142260352</v>
      </c>
      <c r="D24" s="29">
        <f>SUM(D15:D23)</f>
        <v>0</v>
      </c>
      <c r="E24" s="36">
        <f t="shared" si="1"/>
        <v>7393342610</v>
      </c>
      <c r="F24" s="37">
        <f t="shared" si="1"/>
        <v>7393342610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13879190</v>
      </c>
      <c r="X24" s="37">
        <f t="shared" si="1"/>
        <v>7157875413</v>
      </c>
      <c r="Y24" s="37">
        <f t="shared" si="1"/>
        <v>-7143996223</v>
      </c>
      <c r="Z24" s="38">
        <f>+IF(X24&lt;&gt;0,+(Y24/X24)*100,0)</f>
        <v>-99.806099028004965</v>
      </c>
      <c r="AA24" s="39">
        <f>SUM(AA15:AA23)</f>
        <v>7393342610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-482685715</v>
      </c>
      <c r="D25" s="29">
        <f>+D12+D24</f>
        <v>0</v>
      </c>
      <c r="E25" s="30">
        <f t="shared" si="2"/>
        <v>7522337840</v>
      </c>
      <c r="F25" s="31">
        <f t="shared" si="2"/>
        <v>7522337840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-785068234</v>
      </c>
      <c r="X25" s="31">
        <f t="shared" si="2"/>
        <v>18727631645</v>
      </c>
      <c r="Y25" s="31">
        <f t="shared" si="2"/>
        <v>-19512699879</v>
      </c>
      <c r="Z25" s="32">
        <f>+IF(X25&lt;&gt;0,+(Y25/X25)*100,0)</f>
        <v>-104.19203158670413</v>
      </c>
      <c r="AA25" s="33">
        <f>+AA12+AA24</f>
        <v>7522337840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30545700</v>
      </c>
      <c r="X30" s="20"/>
      <c r="Y30" s="20">
        <v>30545700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-424423376</v>
      </c>
      <c r="X32" s="20"/>
      <c r="Y32" s="20">
        <v>-424423376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-393877676</v>
      </c>
      <c r="X34" s="31">
        <f t="shared" si="3"/>
        <v>0</v>
      </c>
      <c r="Y34" s="31">
        <f t="shared" si="3"/>
        <v>-393877676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-2794708</v>
      </c>
      <c r="X37" s="20"/>
      <c r="Y37" s="20">
        <v>-2794708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-2794708</v>
      </c>
      <c r="X39" s="37">
        <f t="shared" si="4"/>
        <v>0</v>
      </c>
      <c r="Y39" s="37">
        <f t="shared" si="4"/>
        <v>-2794708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-396672384</v>
      </c>
      <c r="X40" s="31">
        <f t="shared" si="5"/>
        <v>0</v>
      </c>
      <c r="Y40" s="31">
        <f t="shared" si="5"/>
        <v>-396672384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-725030975</v>
      </c>
      <c r="D42" s="43">
        <f>+D25-D40</f>
        <v>0</v>
      </c>
      <c r="E42" s="44">
        <f t="shared" si="6"/>
        <v>7522337840</v>
      </c>
      <c r="F42" s="45">
        <f t="shared" si="6"/>
        <v>7522337840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-388395850</v>
      </c>
      <c r="X42" s="45">
        <f t="shared" si="6"/>
        <v>18727631645</v>
      </c>
      <c r="Y42" s="45">
        <f t="shared" si="6"/>
        <v>-19116027495</v>
      </c>
      <c r="Z42" s="46">
        <f>+IF(X42&lt;&gt;0,+(Y42/X42)*100,0)</f>
        <v>-102.07391867462161</v>
      </c>
      <c r="AA42" s="47">
        <f>+AA25-AA40</f>
        <v>7522337840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-772527358</v>
      </c>
      <c r="D45" s="18"/>
      <c r="E45" s="19">
        <v>-4017473160</v>
      </c>
      <c r="F45" s="20">
        <v>-4017473160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-4017473160</v>
      </c>
      <c r="Y45" s="20">
        <v>4017473160</v>
      </c>
      <c r="Z45" s="48">
        <v>-100</v>
      </c>
      <c r="AA45" s="22">
        <v>-4017473160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-772527358</v>
      </c>
      <c r="D48" s="51">
        <f>SUM(D45:D47)</f>
        <v>0</v>
      </c>
      <c r="E48" s="52">
        <f t="shared" si="7"/>
        <v>-4017473160</v>
      </c>
      <c r="F48" s="53">
        <f t="shared" si="7"/>
        <v>-4017473160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-4017473160</v>
      </c>
      <c r="Y48" s="53">
        <f t="shared" si="7"/>
        <v>4017473160</v>
      </c>
      <c r="Z48" s="54">
        <f>+IF(X48&lt;&gt;0,+(Y48/X48)*100,0)</f>
        <v>-100</v>
      </c>
      <c r="AA48" s="55">
        <f>SUM(AA45:AA47)</f>
        <v>-4017473160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/>
      <c r="G8" s="20">
        <v>1667342441</v>
      </c>
      <c r="H8" s="20">
        <v>70515066</v>
      </c>
      <c r="I8" s="20">
        <v>-28380909</v>
      </c>
      <c r="J8" s="20">
        <v>1709476598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1709476598</v>
      </c>
      <c r="X8" s="20"/>
      <c r="Y8" s="20">
        <v>1709476598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460655248</v>
      </c>
      <c r="X9" s="20"/>
      <c r="Y9" s="20">
        <v>460655248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>
        <v>180647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180647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180647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2170131846</v>
      </c>
      <c r="X12" s="31">
        <f t="shared" si="0"/>
        <v>0</v>
      </c>
      <c r="Y12" s="31">
        <f t="shared" si="0"/>
        <v>2170131846</v>
      </c>
      <c r="Z12" s="32">
        <f>+IF(X12&lt;&gt;0,+(Y12/X12)*100,0)</f>
        <v>0</v>
      </c>
      <c r="AA12" s="33">
        <f>SUM(AA6:AA11)</f>
        <v>180647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648867067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9817641849</v>
      </c>
      <c r="X19" s="20">
        <v>70955248</v>
      </c>
      <c r="Y19" s="20">
        <v>9746686601</v>
      </c>
      <c r="Z19" s="21">
        <v>13736.385786432598</v>
      </c>
      <c r="AA19" s="22">
        <v>648867067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-1019117</v>
      </c>
      <c r="G22" s="20">
        <v>2598799</v>
      </c>
      <c r="H22" s="20">
        <v>-86483</v>
      </c>
      <c r="I22" s="20">
        <v>-86483</v>
      </c>
      <c r="J22" s="20">
        <v>2425833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2425833</v>
      </c>
      <c r="X22" s="20">
        <v>-254781</v>
      </c>
      <c r="Y22" s="20">
        <v>2680614</v>
      </c>
      <c r="Z22" s="21">
        <v>-1052.1247659754849</v>
      </c>
      <c r="AA22" s="22">
        <v>-1019117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647847950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9820067682</v>
      </c>
      <c r="X24" s="37">
        <f t="shared" si="1"/>
        <v>70700467</v>
      </c>
      <c r="Y24" s="37">
        <f t="shared" si="1"/>
        <v>9749367215</v>
      </c>
      <c r="Z24" s="38">
        <f>+IF(X24&lt;&gt;0,+(Y24/X24)*100,0)</f>
        <v>13789.678666478963</v>
      </c>
      <c r="AA24" s="39">
        <f>SUM(AA15:AA23)</f>
        <v>647847950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648028597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11990199528</v>
      </c>
      <c r="X25" s="31">
        <f t="shared" si="2"/>
        <v>70700467</v>
      </c>
      <c r="Y25" s="31">
        <f t="shared" si="2"/>
        <v>11919499061</v>
      </c>
      <c r="Z25" s="32">
        <f>+IF(X25&lt;&gt;0,+(Y25/X25)*100,0)</f>
        <v>16859.15180871436</v>
      </c>
      <c r="AA25" s="33">
        <f>+AA12+AA24</f>
        <v>648028597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/>
      <c r="G31" s="20">
        <v>223396027</v>
      </c>
      <c r="H31" s="20">
        <v>15862969</v>
      </c>
      <c r="I31" s="20">
        <v>6787555</v>
      </c>
      <c r="J31" s="20">
        <v>246046551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246046551</v>
      </c>
      <c r="X31" s="20"/>
      <c r="Y31" s="20">
        <v>246046551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/>
      <c r="G32" s="20">
        <v>-1851498733</v>
      </c>
      <c r="H32" s="20">
        <v>253887787</v>
      </c>
      <c r="I32" s="20">
        <v>348196589</v>
      </c>
      <c r="J32" s="20">
        <v>-1249414357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-1249414357</v>
      </c>
      <c r="X32" s="20"/>
      <c r="Y32" s="20">
        <v>-1249414357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/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-907705633</v>
      </c>
      <c r="X34" s="31">
        <f t="shared" si="3"/>
        <v>0</v>
      </c>
      <c r="Y34" s="31">
        <f t="shared" si="3"/>
        <v>-907705633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/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-598330099</v>
      </c>
      <c r="X40" s="31">
        <f t="shared" si="5"/>
        <v>0</v>
      </c>
      <c r="Y40" s="31">
        <f t="shared" si="5"/>
        <v>-598330099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648028597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12588529627</v>
      </c>
      <c r="X42" s="45">
        <f t="shared" si="6"/>
        <v>70700467</v>
      </c>
      <c r="Y42" s="45">
        <f t="shared" si="6"/>
        <v>12517829160</v>
      </c>
      <c r="Z42" s="46">
        <f>+IF(X42&lt;&gt;0,+(Y42/X42)*100,0)</f>
        <v>17705.440559536899</v>
      </c>
      <c r="AA42" s="47">
        <f>+AA25-AA40</f>
        <v>648028597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-340244612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9189751907</v>
      </c>
      <c r="X45" s="20">
        <v>-6671628</v>
      </c>
      <c r="Y45" s="20">
        <v>9196423535</v>
      </c>
      <c r="Z45" s="48">
        <v>-137843.76969159552</v>
      </c>
      <c r="AA45" s="22">
        <v>-340244612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/>
      <c r="G46" s="20">
        <v>2365116575</v>
      </c>
      <c r="H46" s="20">
        <v>-22785910</v>
      </c>
      <c r="I46" s="20">
        <v>-20070518</v>
      </c>
      <c r="J46" s="20">
        <v>2322260147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2322260147</v>
      </c>
      <c r="X46" s="20"/>
      <c r="Y46" s="20">
        <v>2322260147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-340244612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11512012054</v>
      </c>
      <c r="X48" s="53">
        <f t="shared" si="7"/>
        <v>-6671628</v>
      </c>
      <c r="Y48" s="53">
        <f t="shared" si="7"/>
        <v>11518683682</v>
      </c>
      <c r="Z48" s="54">
        <f>+IF(X48&lt;&gt;0,+(Y48/X48)*100,0)</f>
        <v>-172651.76778441484</v>
      </c>
      <c r="AA48" s="55">
        <f>SUM(AA45:AA47)</f>
        <v>-340244612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E8480F-B7C1-4699-80BE-4C725491740C}"/>
</file>

<file path=customXml/itemProps2.xml><?xml version="1.0" encoding="utf-8"?>
<ds:datastoreItem xmlns:ds="http://schemas.openxmlformats.org/officeDocument/2006/customXml" ds:itemID="{1CA45307-989D-4C8D-9FBB-76D3CCEFB329}"/>
</file>

<file path=customXml/itemProps3.xml><?xml version="1.0" encoding="utf-8"?>
<ds:datastoreItem xmlns:ds="http://schemas.openxmlformats.org/officeDocument/2006/customXml" ds:itemID="{778ABA4B-F554-4978-AA03-FD483BF918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2021-11-22T09:26:34Z</dcterms:created>
  <dcterms:modified xsi:type="dcterms:W3CDTF">2021-11-22T09:27:55Z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